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.기관 업무문서\2026년 사업관련 서류\13. 무궁화37호(1종)\1. 정기수리\5.관급물품\3.내부검토\"/>
    </mc:Choice>
  </mc:AlternateContent>
  <xr:revisionPtr revIDLastSave="0" documentId="13_ncr:1_{6C488E9E-316D-406E-846D-7B4EFAE2A5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최종" sheetId="3" r:id="rId1"/>
  </sheets>
  <definedNames>
    <definedName name="_xlnm._FilterDatabase" localSheetId="0" hidden="1">최종!$A$2:$H$84</definedName>
    <definedName name="_xlnm.Print_Area" localSheetId="0">최종!$A$1:$H$84</definedName>
    <definedName name="_xlnm.Print_Titles" localSheetId="0">최종!$2:$2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4" i="3" l="1"/>
  <c r="G65" i="3"/>
  <c r="G66" i="3"/>
  <c r="G67" i="3"/>
  <c r="G68" i="3"/>
  <c r="G69" i="3"/>
  <c r="G78" i="3"/>
  <c r="G79" i="3"/>
  <c r="G80" i="3"/>
  <c r="G81" i="3"/>
  <c r="G75" i="3"/>
  <c r="G74" i="3"/>
  <c r="G72" i="3"/>
  <c r="G73" i="3"/>
  <c r="G76" i="3"/>
  <c r="G77" i="3"/>
  <c r="G71" i="3" l="1"/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 l="1"/>
  <c r="G62" i="3"/>
  <c r="G63" i="3"/>
  <c r="G4" i="3" l="1"/>
  <c r="G82" i="3" s="1"/>
  <c r="G83" i="3" l="1"/>
  <c r="G84" i="3" s="1"/>
</calcChain>
</file>

<file path=xl/sharedStrings.xml><?xml version="1.0" encoding="utf-8"?>
<sst xmlns="http://schemas.openxmlformats.org/spreadsheetml/2006/main" count="235" uniqueCount="128">
  <si>
    <t>비고</t>
    <phoneticPr fontId="2" type="noConversion"/>
  </si>
  <si>
    <t>품명</t>
    <phoneticPr fontId="2" type="noConversion"/>
  </si>
  <si>
    <t>규격</t>
    <phoneticPr fontId="2" type="noConversion"/>
  </si>
  <si>
    <t>단위</t>
    <phoneticPr fontId="2" type="noConversion"/>
  </si>
  <si>
    <t>수량</t>
    <phoneticPr fontId="2" type="noConversion"/>
  </si>
  <si>
    <t>금액</t>
    <phoneticPr fontId="2" type="noConversion"/>
  </si>
  <si>
    <t>부 가 세</t>
    <phoneticPr fontId="2" type="noConversion"/>
  </si>
  <si>
    <t>총 합 계</t>
    <phoneticPr fontId="2" type="noConversion"/>
  </si>
  <si>
    <t>합    계</t>
    <phoneticPr fontId="2" type="noConversion"/>
  </si>
  <si>
    <t>개</t>
  </si>
  <si>
    <t>Gasket</t>
  </si>
  <si>
    <t>Governor O/H Kit</t>
  </si>
  <si>
    <t>O-Ring</t>
  </si>
  <si>
    <t>O-Ring, Viton(H.T&amp;L.T Pump)</t>
  </si>
  <si>
    <t>Ball bearing</t>
  </si>
  <si>
    <t>Ball bearing, 6308</t>
  </si>
  <si>
    <t>Shaft Seal</t>
  </si>
  <si>
    <t>Slide Ring Joint</t>
  </si>
  <si>
    <t>Thrust Bearing</t>
  </si>
  <si>
    <t>Bearing Bush</t>
  </si>
  <si>
    <t>O-Ring Seal</t>
  </si>
  <si>
    <t>Thrust Ring</t>
  </si>
  <si>
    <t>Piston Ring</t>
  </si>
  <si>
    <t>Nozzle Tip</t>
  </si>
  <si>
    <t>Seal</t>
  </si>
  <si>
    <t>주기관(STX-MAN 8L27/38 3,971HP×800RPM)</t>
    <phoneticPr fontId="2" type="noConversion"/>
  </si>
  <si>
    <t>Gasket(J.C.W)</t>
  </si>
  <si>
    <t>P11610-02-P-4</t>
  </si>
  <si>
    <t>O-Ring(J.C.W)</t>
  </si>
  <si>
    <t>P11610-02-P-6</t>
  </si>
  <si>
    <t>Sealing Ring (Liner)</t>
  </si>
  <si>
    <t>P11610-03-P-7</t>
  </si>
  <si>
    <t>O-Ring(Liner)</t>
  </si>
  <si>
    <t>P11610-03-P-9</t>
  </si>
  <si>
    <t>P11610-03-P-10</t>
  </si>
  <si>
    <t>P11614-09S-P-1</t>
  </si>
  <si>
    <t>Oil Scrape Ring</t>
  </si>
  <si>
    <t>P11614-09S-P-2</t>
  </si>
  <si>
    <t>P11614-09S-P-3</t>
  </si>
  <si>
    <t>O-Ring (Piston)</t>
  </si>
  <si>
    <t>P11614-09S-P-A6S</t>
  </si>
  <si>
    <t>O-Ring (HEAD)</t>
  </si>
  <si>
    <t>P11616-01-P-5</t>
  </si>
  <si>
    <t>P11616-01-P-A3</t>
  </si>
  <si>
    <t>P11616-01-P-A5</t>
  </si>
  <si>
    <t>P11616-01-P-A6</t>
  </si>
  <si>
    <t>P11616-01-P-A7</t>
  </si>
  <si>
    <t>P11616-01-P-F7</t>
  </si>
  <si>
    <t>P11616-01-P-F8</t>
  </si>
  <si>
    <t>Valve Seat ring, exhaust (2대)</t>
  </si>
  <si>
    <t>P11616-01-P-F9</t>
  </si>
  <si>
    <t>O-ring(2대)</t>
  </si>
  <si>
    <t>P11616-01-P-F10</t>
  </si>
  <si>
    <t>Valve seat ring, inlet(2대)</t>
  </si>
  <si>
    <t>P11616-01-P-F11</t>
  </si>
  <si>
    <t>Loctite 640</t>
  </si>
  <si>
    <t>P11616-01-P-F12</t>
  </si>
  <si>
    <t>P11616-01-P-16</t>
  </si>
  <si>
    <t>P11616-01-P-17</t>
  </si>
  <si>
    <t>Hexagon screw</t>
  </si>
  <si>
    <t>P11616-01-P-18</t>
  </si>
  <si>
    <t>Copper Gasket(세이프티밸브)</t>
  </si>
  <si>
    <t>P11618-02-P-A2</t>
  </si>
  <si>
    <t>O-Ring (배기관)</t>
  </si>
  <si>
    <t>P11814-06-P-2</t>
  </si>
  <si>
    <t>P11814-06-P-7</t>
  </si>
  <si>
    <t>Sealing Ring (배기관)</t>
  </si>
  <si>
    <t>P11818-04-P-A14</t>
  </si>
  <si>
    <t>Gasket(배기관)</t>
  </si>
  <si>
    <t>P11818-04-P-A15</t>
  </si>
  <si>
    <t>P11818-05-P-5</t>
  </si>
  <si>
    <t>P11818-05-P-14</t>
  </si>
  <si>
    <t>O-Ring (헤드커버)</t>
  </si>
  <si>
    <t>P11620-02-P-4</t>
  </si>
  <si>
    <t>O-Ring(C.W connection)</t>
  </si>
  <si>
    <t>P13016-03-P-11</t>
  </si>
  <si>
    <t>P13016-03-P-3</t>
  </si>
  <si>
    <t>P13016-03-P-31</t>
  </si>
  <si>
    <t>P13016-03-P-32</t>
  </si>
  <si>
    <t>UG8-MAS</t>
  </si>
  <si>
    <t>kit</t>
  </si>
  <si>
    <t>P12018-02-P-A1</t>
  </si>
  <si>
    <t>Cylindrical pin(F.I.V)</t>
  </si>
  <si>
    <t>P12018-02-L2738-P-A27</t>
  </si>
  <si>
    <t>Pressure spring</t>
  </si>
  <si>
    <t>P12018-02-L2738-P-A18</t>
  </si>
  <si>
    <t>Push rod</t>
  </si>
  <si>
    <t>P12018-02-L2738-P-A17</t>
  </si>
  <si>
    <t>O-ring(F.I.V)</t>
  </si>
  <si>
    <t>P12018-02-L2738-P-8</t>
  </si>
  <si>
    <t>P12018-02-L2738-P-9</t>
  </si>
  <si>
    <t>P12018-02-L2738-P-A20</t>
  </si>
  <si>
    <t>O-Ring(고압파이프)</t>
  </si>
  <si>
    <t>P12020-01-L2738-P-4</t>
  </si>
  <si>
    <t>P12020-01-L2738-P-5</t>
  </si>
  <si>
    <t>P12020-01-L2738-P-A15</t>
  </si>
  <si>
    <t>P12020-01-L2738-P-A16</t>
  </si>
  <si>
    <t>P13010-03-5</t>
  </si>
  <si>
    <t>P13010-03-A9</t>
  </si>
  <si>
    <t>P13010-03-A10</t>
  </si>
  <si>
    <t>P13010-03-A13</t>
  </si>
  <si>
    <t>P13010-03-A14</t>
  </si>
  <si>
    <t>O-Ring, Viton(L.T Pump)</t>
  </si>
  <si>
    <t>P13010-04-5</t>
  </si>
  <si>
    <t>P13010-04-A9</t>
  </si>
  <si>
    <t>P13010-04-A10</t>
  </si>
  <si>
    <t>P13010-04-A13</t>
  </si>
  <si>
    <t>Slide ring joint</t>
  </si>
  <si>
    <t>P13010-04-A14</t>
  </si>
  <si>
    <t>O-Ring (L.O역세정필터)</t>
  </si>
  <si>
    <t>P12816-01-A2/1</t>
  </si>
  <si>
    <t>P12816-02-L2738-P6</t>
  </si>
  <si>
    <t>P12816-02-L2738-P9</t>
  </si>
  <si>
    <t>O-ring</t>
  </si>
  <si>
    <t>P11812-01S-L2738-P7</t>
  </si>
  <si>
    <t>P11812-01S-L2738-P10</t>
  </si>
  <si>
    <t>P11812-01S-L2738-PA3</t>
  </si>
  <si>
    <t>P11812-01S-L2738-PA5</t>
  </si>
  <si>
    <t>P11812-01S-L2738-P9</t>
  </si>
  <si>
    <t>Filter element for slit filter</t>
  </si>
  <si>
    <t>186417-2(P12020-04-L2738-P-17 Fuel oil filter용 Element)</t>
  </si>
  <si>
    <t>주기관 과급기(MAN Diesel &amp; Turbo, TCR20)</t>
    <phoneticPr fontId="2" type="noConversion"/>
  </si>
  <si>
    <t>Retaining Ring</t>
  </si>
  <si>
    <t>Spacer Ring</t>
  </si>
  <si>
    <t>540.030</t>
  </si>
  <si>
    <t>순번</t>
    <phoneticPr fontId="2" type="noConversion"/>
  </si>
  <si>
    <t>단가</t>
    <phoneticPr fontId="2" type="noConversion"/>
  </si>
  <si>
    <t>무궁화37호 주기관 관급물품 내역별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</si>
</sst>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000\-000"/>
    <numFmt numFmtId="177" formatCode="_(* #,##0_);_(* \(#,##0\);_(* &quot;-&quot;_);_(@_)"/>
  </numFmts>
  <fonts count="1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11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20"/>
      <name val="굴림체"/>
      <family val="3"/>
      <charset val="129"/>
    </font>
    <font>
      <sz val="10"/>
      <name val="굴림체"/>
      <family val="3"/>
      <charset val="129"/>
    </font>
    <font>
      <sz val="9"/>
      <color rgb="FFFF0000"/>
      <name val="굴림체"/>
      <family val="3"/>
      <charset val="129"/>
    </font>
    <font>
      <sz val="12"/>
      <color rgb="FFFF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1" fillId="0" borderId="0" applyFont="0" applyFill="0" applyBorder="0" applyAlignment="0"/>
    <xf numFmtId="177" fontId="1" fillId="0" borderId="0" applyFont="0" applyFill="0" applyBorder="0" applyAlignment="0"/>
    <xf numFmtId="43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ont="1" applyFill="1"/>
    <xf numFmtId="0" fontId="3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7" fillId="0" borderId="3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/>
    <xf numFmtId="41" fontId="8" fillId="0" borderId="1" xfId="0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7" fontId="14" fillId="0" borderId="1" xfId="3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</cellXfs>
  <cellStyles count="6">
    <cellStyle name="쉼표 [0]" xfId="1" builtinId="6"/>
    <cellStyle name="쉼표 [0] 2" xfId="2" xr:uid="{00000000-0005-0000-0000-000001000000}"/>
    <cellStyle name="쉼표 [0] 2 2" xfId="3" xr:uid="{00000000-0005-0000-0000-000002000000}"/>
    <cellStyle name="쉼표 2" xfId="4" xr:uid="{00000000-0005-0000-0000-000003000000}"/>
    <cellStyle name="표준" xfId="0" builtinId="0"/>
    <cellStyle name="표준_2007년물품청구(기관부)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5"/>
  <sheetViews>
    <sheetView tabSelected="1" view="pageBreakPreview" zoomScaleNormal="100" zoomScaleSheetLayoutView="100" workbookViewId="0">
      <selection activeCell="F4" sqref="F4:F81"/>
    </sheetView>
  </sheetViews>
  <sheetFormatPr defaultRowHeight="13.5" x14ac:dyDescent="0.15"/>
  <cols>
    <col min="1" max="1" width="3.5546875" style="1" customWidth="1"/>
    <col min="2" max="2" width="20.88671875" style="2" customWidth="1"/>
    <col min="3" max="3" width="15" style="2" customWidth="1"/>
    <col min="4" max="4" width="4.44140625" style="2" customWidth="1"/>
    <col min="5" max="5" width="4.44140625" style="1" customWidth="1"/>
    <col min="6" max="6" width="11.109375" style="6" customWidth="1"/>
    <col min="7" max="7" width="13.33203125" style="1" customWidth="1"/>
    <col min="8" max="8" width="15" style="1" bestFit="1" customWidth="1"/>
    <col min="9" max="16384" width="8.88671875" style="1"/>
  </cols>
  <sheetData>
    <row r="1" spans="1:8" ht="25.5" x14ac:dyDescent="0.15">
      <c r="A1" s="34" t="s">
        <v>127</v>
      </c>
      <c r="B1" s="34"/>
      <c r="C1" s="34"/>
      <c r="D1" s="34"/>
      <c r="E1" s="34"/>
      <c r="F1" s="34"/>
      <c r="G1" s="34"/>
      <c r="H1" s="34"/>
    </row>
    <row r="2" spans="1:8" s="33" customFormat="1" ht="16.5" customHeight="1" x14ac:dyDescent="0.15">
      <c r="A2" s="32" t="s">
        <v>125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126</v>
      </c>
      <c r="G2" s="32" t="s">
        <v>5</v>
      </c>
      <c r="H2" s="32" t="s">
        <v>0</v>
      </c>
    </row>
    <row r="3" spans="1:8" s="7" customFormat="1" ht="18" customHeight="1" x14ac:dyDescent="0.15">
      <c r="A3" s="8"/>
      <c r="B3" s="38" t="s">
        <v>25</v>
      </c>
      <c r="C3" s="39"/>
      <c r="D3" s="40"/>
      <c r="E3" s="9"/>
      <c r="F3" s="10"/>
      <c r="G3" s="11"/>
      <c r="H3" s="8"/>
    </row>
    <row r="4" spans="1:8" s="13" customFormat="1" ht="14.25" x14ac:dyDescent="0.15">
      <c r="A4" s="22">
        <v>1</v>
      </c>
      <c r="B4" s="27" t="s">
        <v>26</v>
      </c>
      <c r="C4" s="24" t="s">
        <v>27</v>
      </c>
      <c r="D4" s="28" t="s">
        <v>9</v>
      </c>
      <c r="E4" s="29">
        <v>16</v>
      </c>
      <c r="F4" s="23"/>
      <c r="G4" s="25">
        <f>E4*F4</f>
        <v>0</v>
      </c>
      <c r="H4" s="26"/>
    </row>
    <row r="5" spans="1:8" s="13" customFormat="1" ht="14.25" x14ac:dyDescent="0.15">
      <c r="A5" s="22">
        <v>2</v>
      </c>
      <c r="B5" s="27" t="s">
        <v>28</v>
      </c>
      <c r="C5" s="24" t="s">
        <v>29</v>
      </c>
      <c r="D5" s="28" t="s">
        <v>9</v>
      </c>
      <c r="E5" s="29">
        <v>32</v>
      </c>
      <c r="F5" s="23"/>
      <c r="G5" s="25">
        <f t="shared" ref="G5:G60" si="0">E5*F5</f>
        <v>0</v>
      </c>
      <c r="H5" s="26"/>
    </row>
    <row r="6" spans="1:8" s="13" customFormat="1" ht="14.25" x14ac:dyDescent="0.15">
      <c r="A6" s="22">
        <v>3</v>
      </c>
      <c r="B6" s="27" t="s">
        <v>30</v>
      </c>
      <c r="C6" s="24" t="s">
        <v>31</v>
      </c>
      <c r="D6" s="28" t="s">
        <v>9</v>
      </c>
      <c r="E6" s="29">
        <v>16</v>
      </c>
      <c r="F6" s="23"/>
      <c r="G6" s="25">
        <f t="shared" si="0"/>
        <v>0</v>
      </c>
      <c r="H6" s="26"/>
    </row>
    <row r="7" spans="1:8" s="13" customFormat="1" ht="14.25" x14ac:dyDescent="0.15">
      <c r="A7" s="22">
        <v>4</v>
      </c>
      <c r="B7" s="27" t="s">
        <v>32</v>
      </c>
      <c r="C7" s="24" t="s">
        <v>33</v>
      </c>
      <c r="D7" s="28" t="s">
        <v>9</v>
      </c>
      <c r="E7" s="29">
        <v>16</v>
      </c>
      <c r="F7" s="23"/>
      <c r="G7" s="25">
        <f t="shared" si="0"/>
        <v>0</v>
      </c>
      <c r="H7" s="26"/>
    </row>
    <row r="8" spans="1:8" s="13" customFormat="1" ht="14.25" x14ac:dyDescent="0.15">
      <c r="A8" s="22">
        <v>5</v>
      </c>
      <c r="B8" s="27" t="s">
        <v>32</v>
      </c>
      <c r="C8" s="24" t="s">
        <v>34</v>
      </c>
      <c r="D8" s="28" t="s">
        <v>9</v>
      </c>
      <c r="E8" s="29">
        <v>16</v>
      </c>
      <c r="F8" s="23"/>
      <c r="G8" s="25">
        <f t="shared" si="0"/>
        <v>0</v>
      </c>
      <c r="H8" s="26"/>
    </row>
    <row r="9" spans="1:8" s="13" customFormat="1" ht="14.25" x14ac:dyDescent="0.15">
      <c r="A9" s="22">
        <v>6</v>
      </c>
      <c r="B9" s="27" t="s">
        <v>22</v>
      </c>
      <c r="C9" s="24" t="s">
        <v>35</v>
      </c>
      <c r="D9" s="28" t="s">
        <v>9</v>
      </c>
      <c r="E9" s="29">
        <v>16</v>
      </c>
      <c r="F9" s="23"/>
      <c r="G9" s="25">
        <f t="shared" si="0"/>
        <v>0</v>
      </c>
      <c r="H9" s="26"/>
    </row>
    <row r="10" spans="1:8" s="13" customFormat="1" ht="14.25" x14ac:dyDescent="0.15">
      <c r="A10" s="22">
        <v>7</v>
      </c>
      <c r="B10" s="27" t="s">
        <v>36</v>
      </c>
      <c r="C10" s="24" t="s">
        <v>37</v>
      </c>
      <c r="D10" s="28" t="s">
        <v>9</v>
      </c>
      <c r="E10" s="29">
        <v>16</v>
      </c>
      <c r="F10" s="23"/>
      <c r="G10" s="25">
        <f t="shared" si="0"/>
        <v>0</v>
      </c>
      <c r="H10" s="26"/>
    </row>
    <row r="11" spans="1:8" s="13" customFormat="1" ht="14.25" x14ac:dyDescent="0.15">
      <c r="A11" s="22">
        <v>8</v>
      </c>
      <c r="B11" s="27" t="s">
        <v>22</v>
      </c>
      <c r="C11" s="24" t="s">
        <v>38</v>
      </c>
      <c r="D11" s="28" t="s">
        <v>9</v>
      </c>
      <c r="E11" s="29">
        <v>16</v>
      </c>
      <c r="F11" s="23"/>
      <c r="G11" s="25">
        <f t="shared" si="0"/>
        <v>0</v>
      </c>
      <c r="H11" s="26"/>
    </row>
    <row r="12" spans="1:8" s="13" customFormat="1" ht="14.25" x14ac:dyDescent="0.15">
      <c r="A12" s="22">
        <v>9</v>
      </c>
      <c r="B12" s="27" t="s">
        <v>39</v>
      </c>
      <c r="C12" s="24" t="s">
        <v>40</v>
      </c>
      <c r="D12" s="28" t="s">
        <v>9</v>
      </c>
      <c r="E12" s="29">
        <v>16</v>
      </c>
      <c r="F12" s="23"/>
      <c r="G12" s="25">
        <f t="shared" si="0"/>
        <v>0</v>
      </c>
      <c r="H12" s="26"/>
    </row>
    <row r="13" spans="1:8" s="13" customFormat="1" ht="14.25" x14ac:dyDescent="0.15">
      <c r="A13" s="22">
        <v>10</v>
      </c>
      <c r="B13" s="27" t="s">
        <v>41</v>
      </c>
      <c r="C13" s="24" t="s">
        <v>42</v>
      </c>
      <c r="D13" s="28" t="s">
        <v>9</v>
      </c>
      <c r="E13" s="29">
        <v>64</v>
      </c>
      <c r="F13" s="23"/>
      <c r="G13" s="25">
        <f t="shared" si="0"/>
        <v>0</v>
      </c>
      <c r="H13" s="26"/>
    </row>
    <row r="14" spans="1:8" s="13" customFormat="1" ht="14.25" x14ac:dyDescent="0.15">
      <c r="A14" s="22">
        <v>11</v>
      </c>
      <c r="B14" s="27" t="s">
        <v>12</v>
      </c>
      <c r="C14" s="24" t="s">
        <v>43</v>
      </c>
      <c r="D14" s="28" t="s">
        <v>9</v>
      </c>
      <c r="E14" s="29">
        <v>16</v>
      </c>
      <c r="F14" s="23"/>
      <c r="G14" s="25">
        <f t="shared" si="0"/>
        <v>0</v>
      </c>
      <c r="H14" s="26"/>
    </row>
    <row r="15" spans="1:8" s="13" customFormat="1" ht="14.25" x14ac:dyDescent="0.15">
      <c r="A15" s="22">
        <v>12</v>
      </c>
      <c r="B15" s="27" t="s">
        <v>10</v>
      </c>
      <c r="C15" s="24" t="s">
        <v>44</v>
      </c>
      <c r="D15" s="28" t="s">
        <v>9</v>
      </c>
      <c r="E15" s="29">
        <v>16</v>
      </c>
      <c r="F15" s="23"/>
      <c r="G15" s="25">
        <f t="shared" si="0"/>
        <v>0</v>
      </c>
      <c r="H15" s="26"/>
    </row>
    <row r="16" spans="1:8" s="13" customFormat="1" ht="14.25" x14ac:dyDescent="0.15">
      <c r="A16" s="22">
        <v>13</v>
      </c>
      <c r="B16" s="27" t="s">
        <v>12</v>
      </c>
      <c r="C16" s="24" t="s">
        <v>45</v>
      </c>
      <c r="D16" s="28" t="s">
        <v>9</v>
      </c>
      <c r="E16" s="29">
        <v>16</v>
      </c>
      <c r="F16" s="23"/>
      <c r="G16" s="25">
        <f t="shared" si="0"/>
        <v>0</v>
      </c>
      <c r="H16" s="26"/>
    </row>
    <row r="17" spans="1:8" s="13" customFormat="1" ht="14.25" x14ac:dyDescent="0.15">
      <c r="A17" s="22">
        <v>14</v>
      </c>
      <c r="B17" s="27" t="s">
        <v>12</v>
      </c>
      <c r="C17" s="24" t="s">
        <v>46</v>
      </c>
      <c r="D17" s="28" t="s">
        <v>9</v>
      </c>
      <c r="E17" s="29">
        <v>16</v>
      </c>
      <c r="F17" s="23"/>
      <c r="G17" s="25">
        <f t="shared" si="0"/>
        <v>0</v>
      </c>
      <c r="H17" s="26"/>
    </row>
    <row r="18" spans="1:8" s="13" customFormat="1" ht="14.25" x14ac:dyDescent="0.15">
      <c r="A18" s="22">
        <v>15</v>
      </c>
      <c r="B18" s="27" t="s">
        <v>12</v>
      </c>
      <c r="C18" s="24" t="s">
        <v>47</v>
      </c>
      <c r="D18" s="28" t="s">
        <v>9</v>
      </c>
      <c r="E18" s="29">
        <v>32</v>
      </c>
      <c r="F18" s="23"/>
      <c r="G18" s="25">
        <f t="shared" si="0"/>
        <v>0</v>
      </c>
      <c r="H18" s="26"/>
    </row>
    <row r="19" spans="1:8" s="13" customFormat="1" ht="14.25" x14ac:dyDescent="0.15">
      <c r="A19" s="22">
        <v>16</v>
      </c>
      <c r="B19" s="27" t="s">
        <v>12</v>
      </c>
      <c r="C19" s="24" t="s">
        <v>48</v>
      </c>
      <c r="D19" s="28" t="s">
        <v>9</v>
      </c>
      <c r="E19" s="29">
        <v>16</v>
      </c>
      <c r="F19" s="23"/>
      <c r="G19" s="25">
        <f t="shared" si="0"/>
        <v>0</v>
      </c>
      <c r="H19" s="26"/>
    </row>
    <row r="20" spans="1:8" s="13" customFormat="1" ht="24" x14ac:dyDescent="0.15">
      <c r="A20" s="22">
        <v>17</v>
      </c>
      <c r="B20" s="27" t="s">
        <v>49</v>
      </c>
      <c r="C20" s="24" t="s">
        <v>50</v>
      </c>
      <c r="D20" s="28" t="s">
        <v>9</v>
      </c>
      <c r="E20" s="29">
        <v>32</v>
      </c>
      <c r="F20" s="23"/>
      <c r="G20" s="25">
        <f t="shared" si="0"/>
        <v>0</v>
      </c>
      <c r="H20" s="26"/>
    </row>
    <row r="21" spans="1:8" s="13" customFormat="1" ht="14.25" x14ac:dyDescent="0.15">
      <c r="A21" s="22">
        <v>18</v>
      </c>
      <c r="B21" s="27" t="s">
        <v>51</v>
      </c>
      <c r="C21" s="24" t="s">
        <v>52</v>
      </c>
      <c r="D21" s="28" t="s">
        <v>9</v>
      </c>
      <c r="E21" s="29">
        <v>32</v>
      </c>
      <c r="F21" s="23"/>
      <c r="G21" s="25">
        <f t="shared" si="0"/>
        <v>0</v>
      </c>
      <c r="H21" s="26"/>
    </row>
    <row r="22" spans="1:8" s="13" customFormat="1" ht="24" x14ac:dyDescent="0.15">
      <c r="A22" s="22">
        <v>19</v>
      </c>
      <c r="B22" s="27" t="s">
        <v>53</v>
      </c>
      <c r="C22" s="24" t="s">
        <v>54</v>
      </c>
      <c r="D22" s="28" t="s">
        <v>9</v>
      </c>
      <c r="E22" s="29">
        <v>32</v>
      </c>
      <c r="F22" s="23"/>
      <c r="G22" s="25">
        <f t="shared" si="0"/>
        <v>0</v>
      </c>
      <c r="H22" s="26"/>
    </row>
    <row r="23" spans="1:8" s="13" customFormat="1" ht="14.25" x14ac:dyDescent="0.15">
      <c r="A23" s="22">
        <v>20</v>
      </c>
      <c r="B23" s="27" t="s">
        <v>55</v>
      </c>
      <c r="C23" s="24" t="s">
        <v>56</v>
      </c>
      <c r="D23" s="28" t="s">
        <v>9</v>
      </c>
      <c r="E23" s="29">
        <v>2</v>
      </c>
      <c r="F23" s="23"/>
      <c r="G23" s="25">
        <f t="shared" si="0"/>
        <v>0</v>
      </c>
      <c r="H23" s="26"/>
    </row>
    <row r="24" spans="1:8" s="13" customFormat="1" ht="14.25" x14ac:dyDescent="0.15">
      <c r="A24" s="22">
        <v>21</v>
      </c>
      <c r="B24" s="27" t="s">
        <v>12</v>
      </c>
      <c r="C24" s="24" t="s">
        <v>57</v>
      </c>
      <c r="D24" s="28" t="s">
        <v>9</v>
      </c>
      <c r="E24" s="29">
        <v>16</v>
      </c>
      <c r="F24" s="23"/>
      <c r="G24" s="25">
        <f t="shared" si="0"/>
        <v>0</v>
      </c>
      <c r="H24" s="26"/>
    </row>
    <row r="25" spans="1:8" s="13" customFormat="1" ht="14.25" x14ac:dyDescent="0.15">
      <c r="A25" s="22">
        <v>22</v>
      </c>
      <c r="B25" s="27" t="s">
        <v>12</v>
      </c>
      <c r="C25" s="24" t="s">
        <v>58</v>
      </c>
      <c r="D25" s="28" t="s">
        <v>9</v>
      </c>
      <c r="E25" s="29">
        <v>16</v>
      </c>
      <c r="F25" s="23"/>
      <c r="G25" s="25">
        <f t="shared" si="0"/>
        <v>0</v>
      </c>
      <c r="H25" s="26"/>
    </row>
    <row r="26" spans="1:8" s="13" customFormat="1" ht="14.25" x14ac:dyDescent="0.15">
      <c r="A26" s="22">
        <v>23</v>
      </c>
      <c r="B26" s="27" t="s">
        <v>59</v>
      </c>
      <c r="C26" s="24" t="s">
        <v>60</v>
      </c>
      <c r="D26" s="28" t="s">
        <v>9</v>
      </c>
      <c r="E26" s="29">
        <v>16</v>
      </c>
      <c r="F26" s="23"/>
      <c r="G26" s="25">
        <f t="shared" si="0"/>
        <v>0</v>
      </c>
      <c r="H26" s="26"/>
    </row>
    <row r="27" spans="1:8" s="13" customFormat="1" ht="24" x14ac:dyDescent="0.15">
      <c r="A27" s="22">
        <v>24</v>
      </c>
      <c r="B27" s="27" t="s">
        <v>61</v>
      </c>
      <c r="C27" s="24" t="s">
        <v>62</v>
      </c>
      <c r="D27" s="28" t="s">
        <v>9</v>
      </c>
      <c r="E27" s="29">
        <v>16</v>
      </c>
      <c r="F27" s="23"/>
      <c r="G27" s="25">
        <f t="shared" si="0"/>
        <v>0</v>
      </c>
      <c r="H27" s="26"/>
    </row>
    <row r="28" spans="1:8" s="13" customFormat="1" ht="14.25" x14ac:dyDescent="0.15">
      <c r="A28" s="22">
        <v>25</v>
      </c>
      <c r="B28" s="27" t="s">
        <v>63</v>
      </c>
      <c r="C28" s="24" t="s">
        <v>64</v>
      </c>
      <c r="D28" s="28" t="s">
        <v>9</v>
      </c>
      <c r="E28" s="29">
        <v>2</v>
      </c>
      <c r="F28" s="23"/>
      <c r="G28" s="25">
        <f t="shared" si="0"/>
        <v>0</v>
      </c>
      <c r="H28" s="26"/>
    </row>
    <row r="29" spans="1:8" s="13" customFormat="1" ht="14.25" x14ac:dyDescent="0.15">
      <c r="A29" s="22">
        <v>26</v>
      </c>
      <c r="B29" s="27" t="s">
        <v>63</v>
      </c>
      <c r="C29" s="24" t="s">
        <v>65</v>
      </c>
      <c r="D29" s="28" t="s">
        <v>9</v>
      </c>
      <c r="E29" s="29">
        <v>32</v>
      </c>
      <c r="F29" s="23"/>
      <c r="G29" s="25">
        <f t="shared" si="0"/>
        <v>0</v>
      </c>
      <c r="H29" s="26"/>
    </row>
    <row r="30" spans="1:8" s="13" customFormat="1" ht="14.25" x14ac:dyDescent="0.15">
      <c r="A30" s="22">
        <v>27</v>
      </c>
      <c r="B30" s="27" t="s">
        <v>66</v>
      </c>
      <c r="C30" s="24" t="s">
        <v>67</v>
      </c>
      <c r="D30" s="28" t="s">
        <v>9</v>
      </c>
      <c r="E30" s="29">
        <v>16</v>
      </c>
      <c r="F30" s="23"/>
      <c r="G30" s="25">
        <f t="shared" si="0"/>
        <v>0</v>
      </c>
      <c r="H30" s="26"/>
    </row>
    <row r="31" spans="1:8" s="13" customFormat="1" ht="14.25" x14ac:dyDescent="0.15">
      <c r="A31" s="22">
        <v>28</v>
      </c>
      <c r="B31" s="27" t="s">
        <v>68</v>
      </c>
      <c r="C31" s="24" t="s">
        <v>69</v>
      </c>
      <c r="D31" s="28" t="s">
        <v>9</v>
      </c>
      <c r="E31" s="29">
        <v>30</v>
      </c>
      <c r="F31" s="23"/>
      <c r="G31" s="25">
        <f t="shared" si="0"/>
        <v>0</v>
      </c>
      <c r="H31" s="26"/>
    </row>
    <row r="32" spans="1:8" s="13" customFormat="1" ht="14.25" x14ac:dyDescent="0.15">
      <c r="A32" s="22">
        <v>29</v>
      </c>
      <c r="B32" s="27" t="s">
        <v>68</v>
      </c>
      <c r="C32" s="24" t="s">
        <v>70</v>
      </c>
      <c r="D32" s="28" t="s">
        <v>9</v>
      </c>
      <c r="E32" s="29">
        <v>4</v>
      </c>
      <c r="F32" s="23"/>
      <c r="G32" s="25">
        <f t="shared" si="0"/>
        <v>0</v>
      </c>
      <c r="H32" s="26"/>
    </row>
    <row r="33" spans="1:8" s="13" customFormat="1" ht="14.25" x14ac:dyDescent="0.15">
      <c r="A33" s="22">
        <v>30</v>
      </c>
      <c r="B33" s="27" t="s">
        <v>68</v>
      </c>
      <c r="C33" s="24" t="s">
        <v>71</v>
      </c>
      <c r="D33" s="28" t="s">
        <v>9</v>
      </c>
      <c r="E33" s="29">
        <v>2</v>
      </c>
      <c r="F33" s="23"/>
      <c r="G33" s="25">
        <f t="shared" si="0"/>
        <v>0</v>
      </c>
      <c r="H33" s="26"/>
    </row>
    <row r="34" spans="1:8" s="13" customFormat="1" ht="14.25" x14ac:dyDescent="0.15">
      <c r="A34" s="22">
        <v>31</v>
      </c>
      <c r="B34" s="27" t="s">
        <v>72</v>
      </c>
      <c r="C34" s="24" t="s">
        <v>73</v>
      </c>
      <c r="D34" s="28" t="s">
        <v>9</v>
      </c>
      <c r="E34" s="29">
        <v>16</v>
      </c>
      <c r="F34" s="23"/>
      <c r="G34" s="25">
        <f t="shared" si="0"/>
        <v>0</v>
      </c>
      <c r="H34" s="26"/>
    </row>
    <row r="35" spans="1:8" s="13" customFormat="1" ht="14.25" x14ac:dyDescent="0.15">
      <c r="A35" s="22">
        <v>32</v>
      </c>
      <c r="B35" s="27" t="s">
        <v>74</v>
      </c>
      <c r="C35" s="24" t="s">
        <v>75</v>
      </c>
      <c r="D35" s="28" t="s">
        <v>9</v>
      </c>
      <c r="E35" s="29">
        <v>128</v>
      </c>
      <c r="F35" s="23"/>
      <c r="G35" s="25">
        <f t="shared" si="0"/>
        <v>0</v>
      </c>
      <c r="H35" s="26"/>
    </row>
    <row r="36" spans="1:8" s="13" customFormat="1" ht="14.25" x14ac:dyDescent="0.15">
      <c r="A36" s="22">
        <v>33</v>
      </c>
      <c r="B36" s="27" t="s">
        <v>12</v>
      </c>
      <c r="C36" s="24" t="s">
        <v>76</v>
      </c>
      <c r="D36" s="28" t="s">
        <v>9</v>
      </c>
      <c r="E36" s="29">
        <v>4</v>
      </c>
      <c r="F36" s="23"/>
      <c r="G36" s="25">
        <f t="shared" si="0"/>
        <v>0</v>
      </c>
      <c r="H36" s="26"/>
    </row>
    <row r="37" spans="1:8" s="13" customFormat="1" ht="14.25" x14ac:dyDescent="0.15">
      <c r="A37" s="22">
        <v>34</v>
      </c>
      <c r="B37" s="27" t="s">
        <v>12</v>
      </c>
      <c r="C37" s="24" t="s">
        <v>77</v>
      </c>
      <c r="D37" s="28" t="s">
        <v>9</v>
      </c>
      <c r="E37" s="29">
        <v>12</v>
      </c>
      <c r="F37" s="23"/>
      <c r="G37" s="25">
        <f t="shared" si="0"/>
        <v>0</v>
      </c>
      <c r="H37" s="26"/>
    </row>
    <row r="38" spans="1:8" s="13" customFormat="1" ht="14.25" x14ac:dyDescent="0.15">
      <c r="A38" s="22">
        <v>35</v>
      </c>
      <c r="B38" s="27" t="s">
        <v>12</v>
      </c>
      <c r="C38" s="24" t="s">
        <v>78</v>
      </c>
      <c r="D38" s="28" t="s">
        <v>9</v>
      </c>
      <c r="E38" s="29">
        <v>12</v>
      </c>
      <c r="F38" s="23"/>
      <c r="G38" s="25">
        <f t="shared" si="0"/>
        <v>0</v>
      </c>
      <c r="H38" s="26"/>
    </row>
    <row r="39" spans="1:8" s="13" customFormat="1" ht="14.25" x14ac:dyDescent="0.15">
      <c r="A39" s="22">
        <v>36</v>
      </c>
      <c r="B39" s="27" t="s">
        <v>11</v>
      </c>
      <c r="C39" s="24" t="s">
        <v>79</v>
      </c>
      <c r="D39" s="28" t="s">
        <v>80</v>
      </c>
      <c r="E39" s="29">
        <v>2</v>
      </c>
      <c r="F39" s="23"/>
      <c r="G39" s="25">
        <f t="shared" si="0"/>
        <v>0</v>
      </c>
      <c r="H39" s="26"/>
    </row>
    <row r="40" spans="1:8" s="13" customFormat="1" ht="14.25" x14ac:dyDescent="0.15">
      <c r="A40" s="22">
        <v>37</v>
      </c>
      <c r="B40" s="27" t="s">
        <v>23</v>
      </c>
      <c r="C40" s="24" t="s">
        <v>81</v>
      </c>
      <c r="D40" s="28" t="s">
        <v>9</v>
      </c>
      <c r="E40" s="29">
        <v>8</v>
      </c>
      <c r="F40" s="23"/>
      <c r="G40" s="25">
        <f t="shared" si="0"/>
        <v>0</v>
      </c>
      <c r="H40" s="26"/>
    </row>
    <row r="41" spans="1:8" s="13" customFormat="1" ht="24" x14ac:dyDescent="0.15">
      <c r="A41" s="22">
        <v>38</v>
      </c>
      <c r="B41" s="27" t="s">
        <v>82</v>
      </c>
      <c r="C41" s="24" t="s">
        <v>83</v>
      </c>
      <c r="D41" s="28" t="s">
        <v>9</v>
      </c>
      <c r="E41" s="29">
        <v>32</v>
      </c>
      <c r="F41" s="23"/>
      <c r="G41" s="25">
        <f t="shared" si="0"/>
        <v>0</v>
      </c>
      <c r="H41" s="26"/>
    </row>
    <row r="42" spans="1:8" s="13" customFormat="1" ht="24" x14ac:dyDescent="0.15">
      <c r="A42" s="22">
        <v>39</v>
      </c>
      <c r="B42" s="27" t="s">
        <v>84</v>
      </c>
      <c r="C42" s="24" t="s">
        <v>85</v>
      </c>
      <c r="D42" s="28" t="s">
        <v>9</v>
      </c>
      <c r="E42" s="29">
        <v>8</v>
      </c>
      <c r="F42" s="23"/>
      <c r="G42" s="25">
        <f t="shared" si="0"/>
        <v>0</v>
      </c>
      <c r="H42" s="26"/>
    </row>
    <row r="43" spans="1:8" s="13" customFormat="1" ht="24" x14ac:dyDescent="0.15">
      <c r="A43" s="22">
        <v>40</v>
      </c>
      <c r="B43" s="27" t="s">
        <v>86</v>
      </c>
      <c r="C43" s="24" t="s">
        <v>87</v>
      </c>
      <c r="D43" s="28" t="s">
        <v>9</v>
      </c>
      <c r="E43" s="29">
        <v>8</v>
      </c>
      <c r="F43" s="23"/>
      <c r="G43" s="25">
        <f t="shared" si="0"/>
        <v>0</v>
      </c>
      <c r="H43" s="26"/>
    </row>
    <row r="44" spans="1:8" s="13" customFormat="1" ht="24" x14ac:dyDescent="0.15">
      <c r="A44" s="22">
        <v>41</v>
      </c>
      <c r="B44" s="27" t="s">
        <v>88</v>
      </c>
      <c r="C44" s="24" t="s">
        <v>89</v>
      </c>
      <c r="D44" s="28" t="s">
        <v>9</v>
      </c>
      <c r="E44" s="29">
        <v>16</v>
      </c>
      <c r="F44" s="23"/>
      <c r="G44" s="25">
        <f t="shared" si="0"/>
        <v>0</v>
      </c>
      <c r="H44" s="26"/>
    </row>
    <row r="45" spans="1:8" s="13" customFormat="1" ht="24" x14ac:dyDescent="0.15">
      <c r="A45" s="22">
        <v>42</v>
      </c>
      <c r="B45" s="27" t="s">
        <v>88</v>
      </c>
      <c r="C45" s="24" t="s">
        <v>90</v>
      </c>
      <c r="D45" s="28" t="s">
        <v>9</v>
      </c>
      <c r="E45" s="29">
        <v>16</v>
      </c>
      <c r="F45" s="23"/>
      <c r="G45" s="25">
        <f t="shared" si="0"/>
        <v>0</v>
      </c>
      <c r="H45" s="26"/>
    </row>
    <row r="46" spans="1:8" s="13" customFormat="1" ht="24" x14ac:dyDescent="0.15">
      <c r="A46" s="22">
        <v>43</v>
      </c>
      <c r="B46" s="27" t="s">
        <v>88</v>
      </c>
      <c r="C46" s="24" t="s">
        <v>91</v>
      </c>
      <c r="D46" s="28" t="s">
        <v>9</v>
      </c>
      <c r="E46" s="29">
        <v>16</v>
      </c>
      <c r="F46" s="23"/>
      <c r="G46" s="25">
        <f t="shared" si="0"/>
        <v>0</v>
      </c>
      <c r="H46" s="26"/>
    </row>
    <row r="47" spans="1:8" s="13" customFormat="1" ht="24" x14ac:dyDescent="0.15">
      <c r="A47" s="22">
        <v>44</v>
      </c>
      <c r="B47" s="27" t="s">
        <v>92</v>
      </c>
      <c r="C47" s="24" t="s">
        <v>93</v>
      </c>
      <c r="D47" s="28" t="s">
        <v>9</v>
      </c>
      <c r="E47" s="29">
        <v>16</v>
      </c>
      <c r="F47" s="23"/>
      <c r="G47" s="25">
        <f t="shared" si="0"/>
        <v>0</v>
      </c>
      <c r="H47" s="26"/>
    </row>
    <row r="48" spans="1:8" s="13" customFormat="1" ht="24" x14ac:dyDescent="0.15">
      <c r="A48" s="22">
        <v>45</v>
      </c>
      <c r="B48" s="27" t="s">
        <v>92</v>
      </c>
      <c r="C48" s="24" t="s">
        <v>94</v>
      </c>
      <c r="D48" s="28" t="s">
        <v>9</v>
      </c>
      <c r="E48" s="29">
        <v>16</v>
      </c>
      <c r="F48" s="23"/>
      <c r="G48" s="25">
        <f t="shared" si="0"/>
        <v>0</v>
      </c>
      <c r="H48" s="26"/>
    </row>
    <row r="49" spans="1:8" s="13" customFormat="1" ht="24" x14ac:dyDescent="0.15">
      <c r="A49" s="22">
        <v>46</v>
      </c>
      <c r="B49" s="27" t="s">
        <v>92</v>
      </c>
      <c r="C49" s="24" t="s">
        <v>95</v>
      </c>
      <c r="D49" s="28" t="s">
        <v>9</v>
      </c>
      <c r="E49" s="29">
        <v>32</v>
      </c>
      <c r="F49" s="23"/>
      <c r="G49" s="25">
        <f t="shared" si="0"/>
        <v>0</v>
      </c>
      <c r="H49" s="26"/>
    </row>
    <row r="50" spans="1:8" s="13" customFormat="1" ht="24" x14ac:dyDescent="0.15">
      <c r="A50" s="22">
        <v>47</v>
      </c>
      <c r="B50" s="27" t="s">
        <v>92</v>
      </c>
      <c r="C50" s="24" t="s">
        <v>96</v>
      </c>
      <c r="D50" s="28" t="s">
        <v>9</v>
      </c>
      <c r="E50" s="29">
        <v>32</v>
      </c>
      <c r="F50" s="23"/>
      <c r="G50" s="25">
        <f t="shared" si="0"/>
        <v>0</v>
      </c>
      <c r="H50" s="26"/>
    </row>
    <row r="51" spans="1:8" s="13" customFormat="1" ht="24" x14ac:dyDescent="0.15">
      <c r="A51" s="22">
        <v>48</v>
      </c>
      <c r="B51" s="27" t="s">
        <v>13</v>
      </c>
      <c r="C51" s="24" t="s">
        <v>97</v>
      </c>
      <c r="D51" s="28" t="s">
        <v>9</v>
      </c>
      <c r="E51" s="29">
        <v>4</v>
      </c>
      <c r="F51" s="23"/>
      <c r="G51" s="25">
        <f t="shared" si="0"/>
        <v>0</v>
      </c>
      <c r="H51" s="26"/>
    </row>
    <row r="52" spans="1:8" s="13" customFormat="1" ht="14.25" x14ac:dyDescent="0.15">
      <c r="A52" s="22">
        <v>49</v>
      </c>
      <c r="B52" s="27" t="s">
        <v>14</v>
      </c>
      <c r="C52" s="24" t="s">
        <v>98</v>
      </c>
      <c r="D52" s="28" t="s">
        <v>9</v>
      </c>
      <c r="E52" s="29">
        <v>2</v>
      </c>
      <c r="F52" s="23"/>
      <c r="G52" s="25">
        <f t="shared" si="0"/>
        <v>0</v>
      </c>
      <c r="H52" s="26"/>
    </row>
    <row r="53" spans="1:8" s="13" customFormat="1" ht="14.25" x14ac:dyDescent="0.15">
      <c r="A53" s="22">
        <v>50</v>
      </c>
      <c r="B53" s="27" t="s">
        <v>15</v>
      </c>
      <c r="C53" s="24" t="s">
        <v>99</v>
      </c>
      <c r="D53" s="28" t="s">
        <v>9</v>
      </c>
      <c r="E53" s="29">
        <v>2</v>
      </c>
      <c r="F53" s="23"/>
      <c r="G53" s="25">
        <f t="shared" si="0"/>
        <v>0</v>
      </c>
      <c r="H53" s="26"/>
    </row>
    <row r="54" spans="1:8" s="13" customFormat="1" ht="14.25" x14ac:dyDescent="0.15">
      <c r="A54" s="22">
        <v>51</v>
      </c>
      <c r="B54" s="27" t="s">
        <v>16</v>
      </c>
      <c r="C54" s="24" t="s">
        <v>100</v>
      </c>
      <c r="D54" s="28" t="s">
        <v>9</v>
      </c>
      <c r="E54" s="29">
        <v>2</v>
      </c>
      <c r="F54" s="23"/>
      <c r="G54" s="25">
        <f t="shared" si="0"/>
        <v>0</v>
      </c>
      <c r="H54" s="26"/>
    </row>
    <row r="55" spans="1:8" s="13" customFormat="1" ht="14.25" x14ac:dyDescent="0.15">
      <c r="A55" s="22">
        <v>52</v>
      </c>
      <c r="B55" s="27" t="s">
        <v>17</v>
      </c>
      <c r="C55" s="24" t="s">
        <v>101</v>
      </c>
      <c r="D55" s="28" t="s">
        <v>9</v>
      </c>
      <c r="E55" s="29">
        <v>2</v>
      </c>
      <c r="F55" s="23"/>
      <c r="G55" s="25">
        <f t="shared" si="0"/>
        <v>0</v>
      </c>
      <c r="H55" s="26"/>
    </row>
    <row r="56" spans="1:8" s="13" customFormat="1" ht="14.25" x14ac:dyDescent="0.15">
      <c r="A56" s="22">
        <v>53</v>
      </c>
      <c r="B56" s="27" t="s">
        <v>102</v>
      </c>
      <c r="C56" s="24" t="s">
        <v>103</v>
      </c>
      <c r="D56" s="28" t="s">
        <v>9</v>
      </c>
      <c r="E56" s="29">
        <v>4</v>
      </c>
      <c r="F56" s="23"/>
      <c r="G56" s="25">
        <f t="shared" si="0"/>
        <v>0</v>
      </c>
      <c r="H56" s="26"/>
    </row>
    <row r="57" spans="1:8" s="13" customFormat="1" ht="14.25" x14ac:dyDescent="0.15">
      <c r="A57" s="22">
        <v>54</v>
      </c>
      <c r="B57" s="27" t="s">
        <v>14</v>
      </c>
      <c r="C57" s="24" t="s">
        <v>104</v>
      </c>
      <c r="D57" s="28" t="s">
        <v>9</v>
      </c>
      <c r="E57" s="29">
        <v>2</v>
      </c>
      <c r="F57" s="23"/>
      <c r="G57" s="25">
        <f t="shared" si="0"/>
        <v>0</v>
      </c>
      <c r="H57" s="26"/>
    </row>
    <row r="58" spans="1:8" s="13" customFormat="1" ht="14.25" x14ac:dyDescent="0.15">
      <c r="A58" s="22">
        <v>55</v>
      </c>
      <c r="B58" s="27" t="s">
        <v>14</v>
      </c>
      <c r="C58" s="24" t="s">
        <v>105</v>
      </c>
      <c r="D58" s="28" t="s">
        <v>9</v>
      </c>
      <c r="E58" s="29">
        <v>2</v>
      </c>
      <c r="F58" s="23"/>
      <c r="G58" s="25">
        <f t="shared" si="0"/>
        <v>0</v>
      </c>
      <c r="H58" s="26"/>
    </row>
    <row r="59" spans="1:8" s="13" customFormat="1" ht="14.25" x14ac:dyDescent="0.15">
      <c r="A59" s="22">
        <v>56</v>
      </c>
      <c r="B59" s="27" t="s">
        <v>16</v>
      </c>
      <c r="C59" s="24" t="s">
        <v>106</v>
      </c>
      <c r="D59" s="28" t="s">
        <v>9</v>
      </c>
      <c r="E59" s="29">
        <v>2</v>
      </c>
      <c r="F59" s="23"/>
      <c r="G59" s="25">
        <f t="shared" si="0"/>
        <v>0</v>
      </c>
      <c r="H59" s="26"/>
    </row>
    <row r="60" spans="1:8" s="13" customFormat="1" ht="14.25" x14ac:dyDescent="0.15">
      <c r="A60" s="22">
        <v>57</v>
      </c>
      <c r="B60" s="27" t="s">
        <v>107</v>
      </c>
      <c r="C60" s="24" t="s">
        <v>108</v>
      </c>
      <c r="D60" s="28" t="s">
        <v>9</v>
      </c>
      <c r="E60" s="29">
        <v>2</v>
      </c>
      <c r="F60" s="23"/>
      <c r="G60" s="25">
        <f t="shared" si="0"/>
        <v>0</v>
      </c>
      <c r="H60" s="26"/>
    </row>
    <row r="61" spans="1:8" s="13" customFormat="1" ht="14.25" x14ac:dyDescent="0.15">
      <c r="A61" s="22">
        <v>58</v>
      </c>
      <c r="B61" s="27" t="s">
        <v>109</v>
      </c>
      <c r="C61" s="24" t="s">
        <v>110</v>
      </c>
      <c r="D61" s="28" t="s">
        <v>9</v>
      </c>
      <c r="E61" s="29">
        <v>192</v>
      </c>
      <c r="F61" s="23"/>
      <c r="G61" s="25">
        <f t="shared" ref="G61:G76" si="1">E61*F61</f>
        <v>0</v>
      </c>
      <c r="H61" s="26"/>
    </row>
    <row r="62" spans="1:8" s="13" customFormat="1" ht="14.25" x14ac:dyDescent="0.15">
      <c r="A62" s="22">
        <v>59</v>
      </c>
      <c r="B62" s="27" t="s">
        <v>109</v>
      </c>
      <c r="C62" s="24" t="s">
        <v>111</v>
      </c>
      <c r="D62" s="28" t="s">
        <v>9</v>
      </c>
      <c r="E62" s="29">
        <v>2</v>
      </c>
      <c r="F62" s="23"/>
      <c r="G62" s="25">
        <f t="shared" si="1"/>
        <v>0</v>
      </c>
      <c r="H62" s="26"/>
    </row>
    <row r="63" spans="1:8" s="13" customFormat="1" ht="14.25" x14ac:dyDescent="0.15">
      <c r="A63" s="22">
        <v>60</v>
      </c>
      <c r="B63" s="27" t="s">
        <v>109</v>
      </c>
      <c r="C63" s="24" t="s">
        <v>112</v>
      </c>
      <c r="D63" s="28" t="s">
        <v>9</v>
      </c>
      <c r="E63" s="29">
        <v>2</v>
      </c>
      <c r="F63" s="23"/>
      <c r="G63" s="25">
        <f t="shared" si="1"/>
        <v>0</v>
      </c>
      <c r="H63" s="26"/>
    </row>
    <row r="64" spans="1:8" s="13" customFormat="1" ht="24" x14ac:dyDescent="0.15">
      <c r="A64" s="22">
        <v>61</v>
      </c>
      <c r="B64" s="27" t="s">
        <v>113</v>
      </c>
      <c r="C64" s="24" t="s">
        <v>114</v>
      </c>
      <c r="D64" s="28" t="s">
        <v>9</v>
      </c>
      <c r="E64" s="29">
        <v>16</v>
      </c>
      <c r="F64" s="23"/>
      <c r="G64" s="25">
        <f t="shared" si="1"/>
        <v>0</v>
      </c>
      <c r="H64" s="26"/>
    </row>
    <row r="65" spans="1:8" s="13" customFormat="1" ht="24" x14ac:dyDescent="0.15">
      <c r="A65" s="22">
        <v>62</v>
      </c>
      <c r="B65" s="27" t="s">
        <v>113</v>
      </c>
      <c r="C65" s="24" t="s">
        <v>115</v>
      </c>
      <c r="D65" s="28" t="s">
        <v>9</v>
      </c>
      <c r="E65" s="29">
        <v>2</v>
      </c>
      <c r="F65" s="23"/>
      <c r="G65" s="25">
        <f t="shared" si="1"/>
        <v>0</v>
      </c>
      <c r="H65" s="26"/>
    </row>
    <row r="66" spans="1:8" s="13" customFormat="1" ht="24" x14ac:dyDescent="0.15">
      <c r="A66" s="22">
        <v>63</v>
      </c>
      <c r="B66" s="27" t="s">
        <v>10</v>
      </c>
      <c r="C66" s="24" t="s">
        <v>116</v>
      </c>
      <c r="D66" s="28" t="s">
        <v>9</v>
      </c>
      <c r="E66" s="29">
        <v>2</v>
      </c>
      <c r="F66" s="23"/>
      <c r="G66" s="25">
        <f t="shared" si="1"/>
        <v>0</v>
      </c>
      <c r="H66" s="26"/>
    </row>
    <row r="67" spans="1:8" s="13" customFormat="1" ht="24" x14ac:dyDescent="0.15">
      <c r="A67" s="22">
        <v>64</v>
      </c>
      <c r="B67" s="27" t="s">
        <v>10</v>
      </c>
      <c r="C67" s="24" t="s">
        <v>117</v>
      </c>
      <c r="D67" s="28" t="s">
        <v>9</v>
      </c>
      <c r="E67" s="29">
        <v>2</v>
      </c>
      <c r="F67" s="23"/>
      <c r="G67" s="25">
        <f t="shared" si="1"/>
        <v>0</v>
      </c>
      <c r="H67" s="26"/>
    </row>
    <row r="68" spans="1:8" s="13" customFormat="1" ht="24" x14ac:dyDescent="0.15">
      <c r="A68" s="22">
        <v>65</v>
      </c>
      <c r="B68" s="27" t="s">
        <v>113</v>
      </c>
      <c r="C68" s="24" t="s">
        <v>118</v>
      </c>
      <c r="D68" s="28" t="s">
        <v>9</v>
      </c>
      <c r="E68" s="29">
        <v>2</v>
      </c>
      <c r="F68" s="23"/>
      <c r="G68" s="25">
        <f t="shared" si="1"/>
        <v>0</v>
      </c>
      <c r="H68" s="26"/>
    </row>
    <row r="69" spans="1:8" s="13" customFormat="1" ht="48" x14ac:dyDescent="0.15">
      <c r="A69" s="22">
        <v>66</v>
      </c>
      <c r="B69" s="27" t="s">
        <v>119</v>
      </c>
      <c r="C69" s="24" t="s">
        <v>120</v>
      </c>
      <c r="D69" s="28" t="s">
        <v>9</v>
      </c>
      <c r="E69" s="29">
        <v>2</v>
      </c>
      <c r="F69" s="23"/>
      <c r="G69" s="25">
        <f t="shared" si="1"/>
        <v>0</v>
      </c>
      <c r="H69" s="26"/>
    </row>
    <row r="70" spans="1:8" s="13" customFormat="1" ht="15.75" customHeight="1" x14ac:dyDescent="0.15">
      <c r="A70" s="22"/>
      <c r="B70" s="41" t="s">
        <v>121</v>
      </c>
      <c r="C70" s="41"/>
      <c r="D70" s="41"/>
      <c r="E70" s="29"/>
      <c r="F70" s="23"/>
      <c r="G70" s="25"/>
      <c r="H70" s="26"/>
    </row>
    <row r="71" spans="1:8" s="13" customFormat="1" ht="14.25" x14ac:dyDescent="0.15">
      <c r="A71" s="22">
        <v>1</v>
      </c>
      <c r="B71" s="27" t="s">
        <v>24</v>
      </c>
      <c r="C71" s="24">
        <v>506.03800000000001</v>
      </c>
      <c r="D71" s="28" t="s">
        <v>9</v>
      </c>
      <c r="E71" s="29">
        <v>4</v>
      </c>
      <c r="F71" s="23"/>
      <c r="G71" s="25">
        <f t="shared" si="1"/>
        <v>0</v>
      </c>
      <c r="H71" s="26"/>
    </row>
    <row r="72" spans="1:8" s="13" customFormat="1" ht="14.25" x14ac:dyDescent="0.15">
      <c r="A72" s="22">
        <v>2</v>
      </c>
      <c r="B72" s="27" t="s">
        <v>18</v>
      </c>
      <c r="C72" s="24">
        <v>517.00199999999995</v>
      </c>
      <c r="D72" s="28" t="s">
        <v>9</v>
      </c>
      <c r="E72" s="29">
        <v>2</v>
      </c>
      <c r="F72" s="23"/>
      <c r="G72" s="25">
        <f t="shared" si="1"/>
        <v>0</v>
      </c>
      <c r="H72" s="26"/>
    </row>
    <row r="73" spans="1:8" s="13" customFormat="1" ht="14.25" x14ac:dyDescent="0.15">
      <c r="A73" s="22">
        <v>3</v>
      </c>
      <c r="B73" s="27" t="s">
        <v>19</v>
      </c>
      <c r="C73" s="24">
        <v>517.00300000000004</v>
      </c>
      <c r="D73" s="28" t="s">
        <v>9</v>
      </c>
      <c r="E73" s="29">
        <v>4</v>
      </c>
      <c r="F73" s="23"/>
      <c r="G73" s="25">
        <f t="shared" si="1"/>
        <v>0</v>
      </c>
      <c r="H73" s="26"/>
    </row>
    <row r="74" spans="1:8" s="13" customFormat="1" ht="14.25" x14ac:dyDescent="0.15">
      <c r="A74" s="22">
        <v>4</v>
      </c>
      <c r="B74" s="27" t="s">
        <v>24</v>
      </c>
      <c r="C74" s="24">
        <v>517.03099999999995</v>
      </c>
      <c r="D74" s="28" t="s">
        <v>9</v>
      </c>
      <c r="E74" s="29">
        <v>2</v>
      </c>
      <c r="F74" s="23"/>
      <c r="G74" s="25">
        <f t="shared" si="1"/>
        <v>0</v>
      </c>
      <c r="H74" s="26"/>
    </row>
    <row r="75" spans="1:8" s="13" customFormat="1" ht="14.25" x14ac:dyDescent="0.15">
      <c r="A75" s="22">
        <v>5</v>
      </c>
      <c r="B75" s="27" t="s">
        <v>122</v>
      </c>
      <c r="C75" s="24">
        <v>517.03800000000001</v>
      </c>
      <c r="D75" s="28" t="s">
        <v>9</v>
      </c>
      <c r="E75" s="29">
        <v>4</v>
      </c>
      <c r="F75" s="23"/>
      <c r="G75" s="25">
        <f t="shared" si="1"/>
        <v>0</v>
      </c>
      <c r="H75" s="26"/>
    </row>
    <row r="76" spans="1:8" s="13" customFormat="1" ht="15.75" customHeight="1" x14ac:dyDescent="0.15">
      <c r="A76" s="22">
        <v>6</v>
      </c>
      <c r="B76" s="27" t="s">
        <v>21</v>
      </c>
      <c r="C76" s="24">
        <v>520.02700000000004</v>
      </c>
      <c r="D76" s="28" t="s">
        <v>9</v>
      </c>
      <c r="E76" s="29">
        <v>4</v>
      </c>
      <c r="F76" s="23"/>
      <c r="G76" s="25">
        <f t="shared" si="1"/>
        <v>0</v>
      </c>
      <c r="H76" s="26"/>
    </row>
    <row r="77" spans="1:8" s="13" customFormat="1" ht="15.75" customHeight="1" x14ac:dyDescent="0.15">
      <c r="A77" s="22">
        <v>7</v>
      </c>
      <c r="B77" s="27" t="s">
        <v>22</v>
      </c>
      <c r="C77" s="24">
        <v>520.13199999999995</v>
      </c>
      <c r="D77" s="28" t="s">
        <v>9</v>
      </c>
      <c r="E77" s="29">
        <v>2</v>
      </c>
      <c r="F77" s="23"/>
      <c r="G77" s="25">
        <f>E77*F77</f>
        <v>0</v>
      </c>
      <c r="H77" s="26"/>
    </row>
    <row r="78" spans="1:8" s="13" customFormat="1" ht="15.75" customHeight="1" x14ac:dyDescent="0.15">
      <c r="A78" s="22">
        <v>8</v>
      </c>
      <c r="B78" s="30" t="s">
        <v>22</v>
      </c>
      <c r="C78" s="24">
        <v>520.13300000000004</v>
      </c>
      <c r="D78" s="28" t="s">
        <v>9</v>
      </c>
      <c r="E78" s="29">
        <v>2</v>
      </c>
      <c r="F78" s="31"/>
      <c r="G78" s="25">
        <f t="shared" ref="G78:G81" si="2">E78*F78</f>
        <v>0</v>
      </c>
      <c r="H78" s="26"/>
    </row>
    <row r="79" spans="1:8" s="13" customFormat="1" ht="15.75" customHeight="1" x14ac:dyDescent="0.15">
      <c r="A79" s="22">
        <v>9</v>
      </c>
      <c r="B79" s="30" t="s">
        <v>20</v>
      </c>
      <c r="C79" s="24">
        <v>540.01499999999999</v>
      </c>
      <c r="D79" s="28" t="s">
        <v>9</v>
      </c>
      <c r="E79" s="29">
        <v>2</v>
      </c>
      <c r="F79" s="31"/>
      <c r="G79" s="25">
        <f t="shared" si="2"/>
        <v>0</v>
      </c>
      <c r="H79" s="26"/>
    </row>
    <row r="80" spans="1:8" s="13" customFormat="1" ht="15.75" customHeight="1" x14ac:dyDescent="0.15">
      <c r="A80" s="22">
        <v>10</v>
      </c>
      <c r="B80" s="30" t="s">
        <v>123</v>
      </c>
      <c r="C80" s="24" t="s">
        <v>124</v>
      </c>
      <c r="D80" s="28" t="s">
        <v>9</v>
      </c>
      <c r="E80" s="29">
        <v>2</v>
      </c>
      <c r="F80" s="31"/>
      <c r="G80" s="25">
        <f t="shared" si="2"/>
        <v>0</v>
      </c>
      <c r="H80" s="26"/>
    </row>
    <row r="81" spans="1:8" s="13" customFormat="1" ht="15.75" customHeight="1" x14ac:dyDescent="0.15">
      <c r="A81" s="22">
        <v>11</v>
      </c>
      <c r="B81" s="30" t="s">
        <v>20</v>
      </c>
      <c r="C81" s="24">
        <v>546.029</v>
      </c>
      <c r="D81" s="28" t="s">
        <v>9</v>
      </c>
      <c r="E81" s="29">
        <v>2</v>
      </c>
      <c r="F81" s="31"/>
      <c r="G81" s="25">
        <f t="shared" si="2"/>
        <v>0</v>
      </c>
      <c r="H81" s="26"/>
    </row>
    <row r="82" spans="1:8" s="4" customFormat="1" ht="19.5" customHeight="1" x14ac:dyDescent="0.15">
      <c r="A82" s="12"/>
      <c r="B82" s="18"/>
      <c r="C82" s="35"/>
      <c r="D82" s="36"/>
      <c r="E82" s="35" t="s">
        <v>8</v>
      </c>
      <c r="F82" s="37"/>
      <c r="G82" s="16">
        <f>SUM(G4:G81)</f>
        <v>0</v>
      </c>
      <c r="H82" s="20"/>
    </row>
    <row r="83" spans="1:8" s="4" customFormat="1" ht="19.5" customHeight="1" x14ac:dyDescent="0.15">
      <c r="A83" s="19"/>
      <c r="B83" s="14"/>
      <c r="C83" s="35"/>
      <c r="D83" s="36"/>
      <c r="E83" s="35" t="s">
        <v>6</v>
      </c>
      <c r="F83" s="37"/>
      <c r="G83" s="21">
        <f>G82*10%</f>
        <v>0</v>
      </c>
      <c r="H83" s="20"/>
    </row>
    <row r="84" spans="1:8" s="17" customFormat="1" ht="19.5" customHeight="1" x14ac:dyDescent="0.15">
      <c r="A84" s="15"/>
      <c r="B84" s="15"/>
      <c r="C84" s="35"/>
      <c r="D84" s="36"/>
      <c r="E84" s="35" t="s">
        <v>7</v>
      </c>
      <c r="F84" s="37"/>
      <c r="G84" s="16">
        <f>SUM(G82:G83)</f>
        <v>0</v>
      </c>
      <c r="H84" s="15"/>
    </row>
    <row r="85" spans="1:8" s="3" customFormat="1" ht="19.5" customHeight="1" x14ac:dyDescent="0.15">
      <c r="B85" s="5"/>
      <c r="C85" s="5"/>
      <c r="D85" s="5"/>
      <c r="F85" s="6"/>
    </row>
  </sheetData>
  <mergeCells count="9">
    <mergeCell ref="A1:H1"/>
    <mergeCell ref="C84:D84"/>
    <mergeCell ref="E84:F84"/>
    <mergeCell ref="B3:D3"/>
    <mergeCell ref="E82:F82"/>
    <mergeCell ref="C82:D82"/>
    <mergeCell ref="C83:D83"/>
    <mergeCell ref="E83:F83"/>
    <mergeCell ref="B70:D70"/>
  </mergeCells>
  <phoneticPr fontId="2" type="noConversion"/>
  <printOptions horizontalCentered="1"/>
  <pageMargins left="0.23622047244094491" right="0.23622047244094491" top="0.39370078740157483" bottom="0.49" header="0.31496062992125984" footer="0.23622047244094491"/>
  <pageSetup paperSize="9" scale="98" fitToHeight="0" orientation="portrait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최종</vt:lpstr>
      <vt:lpstr>최종!Print_Area</vt:lpstr>
      <vt:lpstr>최종!Print_Titles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Eastship</cp:lastModifiedBy>
  <cp:lastPrinted>2026-08-31T03:47:31Z</cp:lastPrinted>
  <dcterms:created xsi:type="dcterms:W3CDTF">2008-07-22T06:09:59Z</dcterms:created>
  <dcterms:modified xsi:type="dcterms:W3CDTF">2026-08-31T03:48:11Z</dcterms:modified>
</cp:coreProperties>
</file>